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ork_UNL_desktop2\ToyTrump\AvWmodel\"/>
    </mc:Choice>
  </mc:AlternateContent>
  <xr:revisionPtr revIDLastSave="0" documentId="13_ncr:1_{816770CC-6020-429B-9256-D5F4A70BCFE4}" xr6:coauthVersionLast="47" xr6:coauthVersionMax="47" xr10:uidLastSave="{00000000-0000-0000-0000-000000000000}"/>
  <bookViews>
    <workbookView xWindow="180" yWindow="360" windowWidth="28395" windowHeight="15150" xr2:uid="{60FAF1AB-3497-48B7-8471-D0953AD10B62}"/>
  </bookViews>
  <sheets>
    <sheet name="Trade Data for PPML" sheetId="5" r:id="rId1"/>
    <sheet name="Distance" sheetId="4" r:id="rId2"/>
    <sheet name="Balanced_Data($B)_sort" sheetId="3" r:id="rId3"/>
    <sheet name="Balanced_Data($B)" sheetId="1" r:id="rId4"/>
    <sheet name="Bal_Documentation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3" l="1"/>
  <c r="M7" i="3"/>
  <c r="M8" i="3"/>
  <c r="M9" i="3"/>
  <c r="M10" i="3"/>
  <c r="M11" i="3"/>
  <c r="M12" i="3"/>
  <c r="M13" i="3"/>
  <c r="M5" i="3"/>
  <c r="D15" i="3"/>
  <c r="E15" i="3"/>
  <c r="F15" i="3"/>
  <c r="G15" i="3"/>
  <c r="H15" i="3"/>
  <c r="I15" i="3"/>
  <c r="J15" i="3"/>
  <c r="K15" i="3"/>
  <c r="C15" i="3"/>
  <c r="M6" i="1"/>
  <c r="M7" i="1"/>
  <c r="M8" i="1"/>
  <c r="M9" i="1"/>
  <c r="M10" i="1"/>
  <c r="M11" i="1"/>
  <c r="M12" i="1"/>
  <c r="M13" i="1"/>
  <c r="M5" i="1"/>
  <c r="D15" i="1"/>
  <c r="E15" i="1"/>
  <c r="F15" i="1"/>
  <c r="G15" i="1"/>
  <c r="H15" i="1"/>
  <c r="I15" i="1"/>
  <c r="I16" i="1" s="1"/>
  <c r="J15" i="1"/>
  <c r="K15" i="1"/>
  <c r="C15" i="1"/>
  <c r="K16" i="3" l="1"/>
  <c r="C16" i="3"/>
  <c r="D16" i="3"/>
  <c r="I16" i="3"/>
  <c r="H16" i="3"/>
  <c r="J16" i="3"/>
  <c r="G16" i="3"/>
  <c r="F16" i="3"/>
  <c r="E16" i="3"/>
  <c r="H16" i="1"/>
  <c r="J16" i="1"/>
  <c r="G16" i="1"/>
  <c r="K16" i="1"/>
  <c r="E16" i="1"/>
  <c r="C16" i="1"/>
  <c r="D16" i="1"/>
  <c r="F16" i="1"/>
</calcChain>
</file>

<file path=xl/sharedStrings.xml><?xml version="1.0" encoding="utf-8"?>
<sst xmlns="http://schemas.openxmlformats.org/spreadsheetml/2006/main" count="387" uniqueCount="29">
  <si>
    <t>CHN</t>
  </si>
  <si>
    <t>USA</t>
  </si>
  <si>
    <t>ROW</t>
  </si>
  <si>
    <t>Total GDP is calculated as C+I+G+(X-M):</t>
  </si>
  <si>
    <t>code:</t>
  </si>
  <si>
    <t>trd(r,rr) = sum(i,vxmd(i,r,rr)+sum(j,vtwr(j,i,r,rr)));</t>
  </si>
  <si>
    <t>trd(r,r)=0</t>
  </si>
  <si>
    <t>We impose symmetry in bilateral flows:</t>
  </si>
  <si>
    <t>trd(r,rr) = (trd(r,rr)+trd(rr,r))/2;</t>
  </si>
  <si>
    <t xml:space="preserve">Then we calculate domestic consumption: </t>
  </si>
  <si>
    <t>Trade flows are extracted net of tariff (and export tax) but gross of transport demand:</t>
  </si>
  <si>
    <t>trd(r,r)  = gdp(r) - sum(rr,trd(rr,r));</t>
  </si>
  <si>
    <t>The data in "Data($B)" is the full table trd(r,rr).</t>
  </si>
  <si>
    <t>The data in the sheet "Data($B)" are extracted from GTAP11c with the 2017 baseyear (using the GTAPinGAMS software).</t>
  </si>
  <si>
    <t>gdp(r) =   vom("c",r) +vom("g",r) +vom("i",r) -vb(r);</t>
  </si>
  <si>
    <t>KOR</t>
  </si>
  <si>
    <t>CAN</t>
  </si>
  <si>
    <t>MEX</t>
  </si>
  <si>
    <t>EUR</t>
  </si>
  <si>
    <t>MRC</t>
  </si>
  <si>
    <t>OEC</t>
  </si>
  <si>
    <t>Total</t>
  </si>
  <si>
    <t>Share</t>
  </si>
  <si>
    <t>Distance (miles)</t>
  </si>
  <si>
    <t>Exporter</t>
  </si>
  <si>
    <t>Importer</t>
  </si>
  <si>
    <t xml:space="preserve">Exporter </t>
  </si>
  <si>
    <t xml:space="preserve">Importer </t>
  </si>
  <si>
    <t>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</si>
</sst>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0.0"/>
    <numFmt numFmtId="166" formatCode="_(* #,##0.0_);_(* \(#,##0.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1" applyNumberFormat="1" applyFont="1"/>
    <xf numFmtId="165" fontId="0" fillId="0" borderId="0" xfId="0" applyNumberFormat="1"/>
    <xf numFmtId="166" fontId="0" fillId="0" borderId="0" xfId="2" applyNumberFormat="1" applyFont="1"/>
    <xf numFmtId="0" fontId="0" fillId="0" borderId="0" xfId="0" quotePrefix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7C044-2C30-42AA-9352-657EF48F900D}">
  <dimension ref="A1:C82"/>
  <sheetViews>
    <sheetView tabSelected="1" topLeftCell="A7" workbookViewId="0">
      <selection activeCell="C32" sqref="C32"/>
    </sheetView>
  </sheetViews>
  <sheetFormatPr defaultRowHeight="15" x14ac:dyDescent="0.25"/>
  <sheetData>
    <row r="1" spans="1:3" x14ac:dyDescent="0.25">
      <c r="A1" t="s">
        <v>26</v>
      </c>
      <c r="B1" t="s">
        <v>27</v>
      </c>
      <c r="C1" t="s">
        <v>28</v>
      </c>
    </row>
    <row r="2" spans="1:3" x14ac:dyDescent="0.25">
      <c r="A2" s="4" t="s">
        <v>0</v>
      </c>
      <c r="B2" s="4" t="s">
        <v>0</v>
      </c>
      <c r="C2">
        <v>10220.831223453213</v>
      </c>
    </row>
    <row r="3" spans="1:3" x14ac:dyDescent="0.25">
      <c r="A3" s="4" t="s">
        <v>0</v>
      </c>
      <c r="B3" s="4" t="s">
        <v>15</v>
      </c>
      <c r="C3">
        <v>122.88942197733653</v>
      </c>
    </row>
    <row r="4" spans="1:3" x14ac:dyDescent="0.25">
      <c r="A4" s="4" t="s">
        <v>0</v>
      </c>
      <c r="B4" s="4" t="s">
        <v>16</v>
      </c>
      <c r="C4">
        <v>38.43678007900138</v>
      </c>
    </row>
    <row r="5" spans="1:3" x14ac:dyDescent="0.25">
      <c r="A5" s="4" t="s">
        <v>0</v>
      </c>
      <c r="B5" s="4" t="s">
        <v>1</v>
      </c>
      <c r="C5">
        <v>517.36219682914941</v>
      </c>
    </row>
    <row r="6" spans="1:3" x14ac:dyDescent="0.25">
      <c r="A6" s="4" t="s">
        <v>0</v>
      </c>
      <c r="B6" s="4" t="s">
        <v>17</v>
      </c>
      <c r="C6">
        <v>40.769329198235461</v>
      </c>
    </row>
    <row r="7" spans="1:3" x14ac:dyDescent="0.25">
      <c r="A7" s="4" t="s">
        <v>0</v>
      </c>
      <c r="B7" s="4" t="s">
        <v>18</v>
      </c>
      <c r="C7">
        <v>439.76210344026333</v>
      </c>
    </row>
    <row r="8" spans="1:3" x14ac:dyDescent="0.25">
      <c r="A8" s="4" t="s">
        <v>0</v>
      </c>
      <c r="B8" s="4" t="s">
        <v>19</v>
      </c>
      <c r="C8">
        <v>48.243762490679799</v>
      </c>
    </row>
    <row r="9" spans="1:3" x14ac:dyDescent="0.25">
      <c r="A9" s="4" t="s">
        <v>0</v>
      </c>
      <c r="B9" s="4" t="s">
        <v>20</v>
      </c>
      <c r="C9">
        <v>287.6505366604656</v>
      </c>
    </row>
    <row r="10" spans="1:3" x14ac:dyDescent="0.25">
      <c r="A10" s="4" t="s">
        <v>0</v>
      </c>
      <c r="B10" s="4" t="s">
        <v>2</v>
      </c>
      <c r="C10">
        <v>935.80011842555268</v>
      </c>
    </row>
    <row r="11" spans="1:3" x14ac:dyDescent="0.25">
      <c r="A11" s="4" t="s">
        <v>15</v>
      </c>
      <c r="B11" s="4" t="s">
        <v>0</v>
      </c>
      <c r="C11">
        <v>243.66018335424266</v>
      </c>
    </row>
    <row r="12" spans="1:3" x14ac:dyDescent="0.25">
      <c r="A12" s="4" t="s">
        <v>15</v>
      </c>
      <c r="B12" s="4" t="s">
        <v>15</v>
      </c>
      <c r="C12">
        <v>931.18581497229945</v>
      </c>
    </row>
    <row r="13" spans="1:3" x14ac:dyDescent="0.25">
      <c r="A13" s="4" t="s">
        <v>15</v>
      </c>
      <c r="B13" s="4" t="s">
        <v>16</v>
      </c>
      <c r="C13">
        <v>6.0078283093748324</v>
      </c>
    </row>
    <row r="14" spans="1:3" x14ac:dyDescent="0.25">
      <c r="A14" s="4" t="s">
        <v>15</v>
      </c>
      <c r="B14" s="4" t="s">
        <v>1</v>
      </c>
      <c r="C14">
        <v>81.814900104820268</v>
      </c>
    </row>
    <row r="15" spans="1:3" x14ac:dyDescent="0.25">
      <c r="A15" s="4" t="s">
        <v>15</v>
      </c>
      <c r="B15" s="4" t="s">
        <v>17</v>
      </c>
      <c r="C15">
        <v>12.213514846844744</v>
      </c>
    </row>
    <row r="16" spans="1:3" x14ac:dyDescent="0.25">
      <c r="A16" s="4" t="s">
        <v>15</v>
      </c>
      <c r="B16" s="4" t="s">
        <v>18</v>
      </c>
      <c r="C16">
        <v>74.168806816947438</v>
      </c>
    </row>
    <row r="17" spans="1:3" x14ac:dyDescent="0.25">
      <c r="A17" s="4" t="s">
        <v>15</v>
      </c>
      <c r="B17" s="4" t="s">
        <v>19</v>
      </c>
      <c r="C17">
        <v>7.9254184411352986</v>
      </c>
    </row>
    <row r="18" spans="1:3" x14ac:dyDescent="0.25">
      <c r="A18" s="4" t="s">
        <v>15</v>
      </c>
      <c r="B18" s="4" t="s">
        <v>20</v>
      </c>
      <c r="C18">
        <v>57.389528541606722</v>
      </c>
    </row>
    <row r="19" spans="1:3" x14ac:dyDescent="0.25">
      <c r="A19" s="4" t="s">
        <v>15</v>
      </c>
      <c r="B19" s="4" t="s">
        <v>2</v>
      </c>
      <c r="C19">
        <v>209.53232386705068</v>
      </c>
    </row>
    <row r="20" spans="1:3" x14ac:dyDescent="0.25">
      <c r="A20" s="4" t="s">
        <v>16</v>
      </c>
      <c r="B20" s="4" t="s">
        <v>0</v>
      </c>
      <c r="C20">
        <v>30.110798190084825</v>
      </c>
    </row>
    <row r="21" spans="1:3" x14ac:dyDescent="0.25">
      <c r="A21" s="4" t="s">
        <v>16</v>
      </c>
      <c r="B21" s="4" t="s">
        <v>15</v>
      </c>
      <c r="C21">
        <v>5.169851943256683</v>
      </c>
    </row>
    <row r="22" spans="1:3" x14ac:dyDescent="0.25">
      <c r="A22" s="4" t="s">
        <v>16</v>
      </c>
      <c r="B22" s="4" t="s">
        <v>16</v>
      </c>
      <c r="C22">
        <v>1166.461756496989</v>
      </c>
    </row>
    <row r="23" spans="1:3" x14ac:dyDescent="0.25">
      <c r="A23" s="4" t="s">
        <v>16</v>
      </c>
      <c r="B23" s="4" t="s">
        <v>1</v>
      </c>
      <c r="C23">
        <v>332.02965016287362</v>
      </c>
    </row>
    <row r="24" spans="1:3" x14ac:dyDescent="0.25">
      <c r="A24" s="4" t="s">
        <v>16</v>
      </c>
      <c r="B24" s="4" t="s">
        <v>17</v>
      </c>
      <c r="C24">
        <v>5.9402317707331678</v>
      </c>
    </row>
    <row r="25" spans="1:3" x14ac:dyDescent="0.25">
      <c r="A25" s="4" t="s">
        <v>16</v>
      </c>
      <c r="B25" s="4" t="s">
        <v>18</v>
      </c>
      <c r="C25">
        <v>50.926817159686351</v>
      </c>
    </row>
    <row r="26" spans="1:3" x14ac:dyDescent="0.25">
      <c r="A26" s="4" t="s">
        <v>16</v>
      </c>
      <c r="B26" s="4" t="s">
        <v>19</v>
      </c>
      <c r="C26">
        <v>2.445083436942272</v>
      </c>
    </row>
    <row r="27" spans="1:3" x14ac:dyDescent="0.25">
      <c r="A27" s="4" t="s">
        <v>16</v>
      </c>
      <c r="B27" s="4" t="s">
        <v>20</v>
      </c>
      <c r="C27">
        <v>17.627115276171981</v>
      </c>
    </row>
    <row r="28" spans="1:3" x14ac:dyDescent="0.25">
      <c r="A28" s="4" t="s">
        <v>16</v>
      </c>
      <c r="B28" s="4" t="s">
        <v>2</v>
      </c>
      <c r="C28">
        <v>38.548999511730266</v>
      </c>
    </row>
    <row r="29" spans="1:3" x14ac:dyDescent="0.25">
      <c r="A29" s="4" t="s">
        <v>1</v>
      </c>
      <c r="B29" s="4" t="s">
        <v>0</v>
      </c>
      <c r="C29">
        <v>208.34406553204136</v>
      </c>
    </row>
    <row r="30" spans="1:3" x14ac:dyDescent="0.25">
      <c r="A30" s="4" t="s">
        <v>1</v>
      </c>
      <c r="B30" s="4" t="s">
        <v>15</v>
      </c>
      <c r="C30">
        <v>69.155454091597747</v>
      </c>
    </row>
    <row r="31" spans="1:3" x14ac:dyDescent="0.25">
      <c r="A31" s="4" t="s">
        <v>1</v>
      </c>
      <c r="B31" s="4" t="s">
        <v>16</v>
      </c>
      <c r="C31">
        <v>331.67571651617567</v>
      </c>
    </row>
    <row r="32" spans="1:3" x14ac:dyDescent="0.25">
      <c r="A32" s="4" t="s">
        <v>1</v>
      </c>
      <c r="B32" s="4" t="s">
        <v>1</v>
      </c>
      <c r="C32">
        <v>17280.725650211021</v>
      </c>
    </row>
    <row r="33" spans="1:3" x14ac:dyDescent="0.25">
      <c r="A33" s="4" t="s">
        <v>1</v>
      </c>
      <c r="B33" s="4" t="s">
        <v>17</v>
      </c>
      <c r="C33">
        <v>279.40701157078502</v>
      </c>
    </row>
    <row r="34" spans="1:3" x14ac:dyDescent="0.25">
      <c r="A34" s="4" t="s">
        <v>1</v>
      </c>
      <c r="B34" s="4" t="s">
        <v>18</v>
      </c>
      <c r="C34">
        <v>528.79748341741754</v>
      </c>
    </row>
    <row r="35" spans="1:3" x14ac:dyDescent="0.25">
      <c r="A35" s="4" t="s">
        <v>1</v>
      </c>
      <c r="B35" s="4" t="s">
        <v>19</v>
      </c>
      <c r="C35">
        <v>79.313218916124001</v>
      </c>
    </row>
    <row r="36" spans="1:3" x14ac:dyDescent="0.25">
      <c r="A36" s="4" t="s">
        <v>1</v>
      </c>
      <c r="B36" s="4" t="s">
        <v>20</v>
      </c>
      <c r="C36">
        <v>178.25277143169532</v>
      </c>
    </row>
    <row r="37" spans="1:3" x14ac:dyDescent="0.25">
      <c r="A37" s="4" t="s">
        <v>1</v>
      </c>
      <c r="B37" s="4" t="s">
        <v>2</v>
      </c>
      <c r="C37">
        <v>524.01531472459544</v>
      </c>
    </row>
    <row r="38" spans="1:3" x14ac:dyDescent="0.25">
      <c r="A38" s="4" t="s">
        <v>17</v>
      </c>
      <c r="B38" s="4" t="s">
        <v>0</v>
      </c>
      <c r="C38">
        <v>16.56105924892357</v>
      </c>
    </row>
    <row r="39" spans="1:3" x14ac:dyDescent="0.25">
      <c r="A39" s="4" t="s">
        <v>17</v>
      </c>
      <c r="B39" s="4" t="s">
        <v>15</v>
      </c>
      <c r="C39">
        <v>4.3050602690918609</v>
      </c>
    </row>
    <row r="40" spans="1:3" x14ac:dyDescent="0.25">
      <c r="A40" s="4" t="s">
        <v>17</v>
      </c>
      <c r="B40" s="4" t="s">
        <v>16</v>
      </c>
      <c r="C40">
        <v>11.865694743711721</v>
      </c>
    </row>
    <row r="41" spans="1:3" x14ac:dyDescent="0.25">
      <c r="A41" s="4" t="s">
        <v>17</v>
      </c>
      <c r="B41" s="4" t="s">
        <v>1</v>
      </c>
      <c r="C41">
        <v>351.36706263815404</v>
      </c>
    </row>
    <row r="42" spans="1:3" x14ac:dyDescent="0.25">
      <c r="A42" s="4" t="s">
        <v>17</v>
      </c>
      <c r="B42" s="4" t="s">
        <v>17</v>
      </c>
      <c r="C42">
        <v>699.82450190798841</v>
      </c>
    </row>
    <row r="43" spans="1:3" x14ac:dyDescent="0.25">
      <c r="A43" s="4" t="s">
        <v>17</v>
      </c>
      <c r="B43" s="4" t="s">
        <v>18</v>
      </c>
      <c r="C43">
        <v>28.605117987314351</v>
      </c>
    </row>
    <row r="44" spans="1:3" x14ac:dyDescent="0.25">
      <c r="A44" s="4" t="s">
        <v>17</v>
      </c>
      <c r="B44" s="4" t="s">
        <v>19</v>
      </c>
      <c r="C44">
        <v>5.908769080385988</v>
      </c>
    </row>
    <row r="45" spans="1:3" x14ac:dyDescent="0.25">
      <c r="A45" s="4" t="s">
        <v>17</v>
      </c>
      <c r="B45" s="4" t="s">
        <v>20</v>
      </c>
      <c r="C45">
        <v>9.5083410170725404</v>
      </c>
    </row>
    <row r="46" spans="1:3" x14ac:dyDescent="0.25">
      <c r="A46" s="4" t="s">
        <v>17</v>
      </c>
      <c r="B46" s="4" t="s">
        <v>2</v>
      </c>
      <c r="C46">
        <v>30.958542992847825</v>
      </c>
    </row>
    <row r="47" spans="1:3" x14ac:dyDescent="0.25">
      <c r="A47" s="4" t="s">
        <v>18</v>
      </c>
      <c r="B47" s="4" t="s">
        <v>0</v>
      </c>
      <c r="C47">
        <v>418.23096640880271</v>
      </c>
    </row>
    <row r="48" spans="1:3" x14ac:dyDescent="0.25">
      <c r="A48" s="4" t="s">
        <v>18</v>
      </c>
      <c r="B48" s="4" t="s">
        <v>15</v>
      </c>
      <c r="C48">
        <v>74.655154020216955</v>
      </c>
    </row>
    <row r="49" spans="1:3" x14ac:dyDescent="0.25">
      <c r="A49" s="4" t="s">
        <v>18</v>
      </c>
      <c r="B49" s="4" t="s">
        <v>16</v>
      </c>
      <c r="C49">
        <v>66.791035076139792</v>
      </c>
    </row>
    <row r="50" spans="1:3" x14ac:dyDescent="0.25">
      <c r="A50" s="4" t="s">
        <v>18</v>
      </c>
      <c r="B50" s="4" t="s">
        <v>1</v>
      </c>
      <c r="C50">
        <v>682.76656844466618</v>
      </c>
    </row>
    <row r="51" spans="1:3" x14ac:dyDescent="0.25">
      <c r="A51" s="4" t="s">
        <v>18</v>
      </c>
      <c r="B51" s="4" t="s">
        <v>17</v>
      </c>
      <c r="C51">
        <v>49.001165811707978</v>
      </c>
    </row>
    <row r="52" spans="1:3" x14ac:dyDescent="0.25">
      <c r="A52" s="4" t="s">
        <v>18</v>
      </c>
      <c r="B52" s="4" t="s">
        <v>18</v>
      </c>
      <c r="C52">
        <v>15967.193305323946</v>
      </c>
    </row>
    <row r="53" spans="1:3" x14ac:dyDescent="0.25">
      <c r="A53" s="4" t="s">
        <v>18</v>
      </c>
      <c r="B53" s="4" t="s">
        <v>19</v>
      </c>
      <c r="C53">
        <v>83.302527747566529</v>
      </c>
    </row>
    <row r="54" spans="1:3" x14ac:dyDescent="0.25">
      <c r="A54" s="4" t="s">
        <v>18</v>
      </c>
      <c r="B54" s="4" t="s">
        <v>20</v>
      </c>
      <c r="C54">
        <v>311.12222323045808</v>
      </c>
    </row>
    <row r="55" spans="1:3" x14ac:dyDescent="0.25">
      <c r="A55" s="4" t="s">
        <v>18</v>
      </c>
      <c r="B55" s="4" t="s">
        <v>2</v>
      </c>
      <c r="C55">
        <v>1054.9908226685643</v>
      </c>
    </row>
    <row r="56" spans="1:3" x14ac:dyDescent="0.25">
      <c r="A56" s="4" t="s">
        <v>19</v>
      </c>
      <c r="B56" s="4" t="s">
        <v>0</v>
      </c>
      <c r="C56">
        <v>75.828069268279222</v>
      </c>
    </row>
    <row r="57" spans="1:3" x14ac:dyDescent="0.25">
      <c r="A57" s="4" t="s">
        <v>19</v>
      </c>
      <c r="B57" s="4" t="s">
        <v>15</v>
      </c>
      <c r="C57">
        <v>5.4834410766695409</v>
      </c>
    </row>
    <row r="58" spans="1:3" x14ac:dyDescent="0.25">
      <c r="A58" s="4" t="s">
        <v>19</v>
      </c>
      <c r="B58" s="4" t="s">
        <v>16</v>
      </c>
      <c r="C58">
        <v>4.9584579339082442</v>
      </c>
    </row>
    <row r="59" spans="1:3" x14ac:dyDescent="0.25">
      <c r="A59" s="4" t="s">
        <v>19</v>
      </c>
      <c r="B59" s="4" t="s">
        <v>1</v>
      </c>
      <c r="C59">
        <v>48.540953450250441</v>
      </c>
    </row>
    <row r="60" spans="1:3" x14ac:dyDescent="0.25">
      <c r="A60" s="4" t="s">
        <v>19</v>
      </c>
      <c r="B60" s="4" t="s">
        <v>17</v>
      </c>
      <c r="C60">
        <v>5.4212562031226552</v>
      </c>
    </row>
    <row r="61" spans="1:3" x14ac:dyDescent="0.25">
      <c r="A61" s="4" t="s">
        <v>19</v>
      </c>
      <c r="B61" s="4" t="s">
        <v>18</v>
      </c>
      <c r="C61">
        <v>64.033141009252674</v>
      </c>
    </row>
    <row r="62" spans="1:3" x14ac:dyDescent="0.25">
      <c r="A62" s="4" t="s">
        <v>19</v>
      </c>
      <c r="B62" s="4" t="s">
        <v>19</v>
      </c>
      <c r="C62">
        <v>2483.3233646419812</v>
      </c>
    </row>
    <row r="63" spans="1:3" x14ac:dyDescent="0.25">
      <c r="A63" s="4" t="s">
        <v>19</v>
      </c>
      <c r="B63" s="4" t="s">
        <v>20</v>
      </c>
      <c r="C63">
        <v>15.538507495775114</v>
      </c>
    </row>
    <row r="64" spans="1:3" x14ac:dyDescent="0.25">
      <c r="A64" s="4" t="s">
        <v>19</v>
      </c>
      <c r="B64" s="4" t="s">
        <v>2</v>
      </c>
      <c r="C64">
        <v>107.25588127914416</v>
      </c>
    </row>
    <row r="65" spans="1:3" x14ac:dyDescent="0.25">
      <c r="A65" s="4" t="s">
        <v>20</v>
      </c>
      <c r="B65" s="4" t="s">
        <v>0</v>
      </c>
      <c r="C65">
        <v>372.07791011095742</v>
      </c>
    </row>
    <row r="66" spans="1:3" x14ac:dyDescent="0.25">
      <c r="A66" s="4" t="s">
        <v>20</v>
      </c>
      <c r="B66" s="4" t="s">
        <v>15</v>
      </c>
      <c r="C66">
        <v>90.736722657185112</v>
      </c>
    </row>
    <row r="67" spans="1:3" x14ac:dyDescent="0.25">
      <c r="A67" s="4" t="s">
        <v>20</v>
      </c>
      <c r="B67" s="4" t="s">
        <v>16</v>
      </c>
      <c r="C67">
        <v>15.202263405552635</v>
      </c>
    </row>
    <row r="68" spans="1:3" x14ac:dyDescent="0.25">
      <c r="A68" s="4" t="s">
        <v>20</v>
      </c>
      <c r="B68" s="4" t="s">
        <v>1</v>
      </c>
      <c r="C68">
        <v>189.43774640427026</v>
      </c>
    </row>
    <row r="69" spans="1:3" x14ac:dyDescent="0.25">
      <c r="A69" s="4" t="s">
        <v>20</v>
      </c>
      <c r="B69" s="4" t="s">
        <v>17</v>
      </c>
      <c r="C69">
        <v>14.200866651451568</v>
      </c>
    </row>
    <row r="70" spans="1:3" x14ac:dyDescent="0.25">
      <c r="A70" s="4" t="s">
        <v>20</v>
      </c>
      <c r="B70" s="4" t="s">
        <v>18</v>
      </c>
      <c r="C70">
        <v>242.37785029517943</v>
      </c>
    </row>
    <row r="71" spans="1:3" x14ac:dyDescent="0.25">
      <c r="A71" s="4" t="s">
        <v>20</v>
      </c>
      <c r="B71" s="4" t="s">
        <v>19</v>
      </c>
      <c r="C71">
        <v>9.626902767245646</v>
      </c>
    </row>
    <row r="72" spans="1:3" x14ac:dyDescent="0.25">
      <c r="A72" s="4" t="s">
        <v>20</v>
      </c>
      <c r="B72" s="4" t="s">
        <v>20</v>
      </c>
      <c r="C72">
        <v>5968.3001432470792</v>
      </c>
    </row>
    <row r="73" spans="1:3" x14ac:dyDescent="0.25">
      <c r="A73" s="4" t="s">
        <v>20</v>
      </c>
      <c r="B73" s="4" t="s">
        <v>2</v>
      </c>
      <c r="C73">
        <v>421.64465866191512</v>
      </c>
    </row>
    <row r="74" spans="1:3" x14ac:dyDescent="0.25">
      <c r="A74" s="4" t="s">
        <v>2</v>
      </c>
      <c r="B74" s="4" t="s">
        <v>0</v>
      </c>
      <c r="C74">
        <v>852.73387034077609</v>
      </c>
    </row>
    <row r="75" spans="1:3" x14ac:dyDescent="0.25">
      <c r="A75" s="4" t="s">
        <v>2</v>
      </c>
      <c r="B75" s="4" t="s">
        <v>15</v>
      </c>
      <c r="C75">
        <v>184.6900669016197</v>
      </c>
    </row>
    <row r="76" spans="1:3" x14ac:dyDescent="0.25">
      <c r="A76" s="4" t="s">
        <v>2</v>
      </c>
      <c r="B76" s="4" t="s">
        <v>16</v>
      </c>
      <c r="C76">
        <v>43.33026726948826</v>
      </c>
    </row>
    <row r="77" spans="1:3" x14ac:dyDescent="0.25">
      <c r="A77" s="4" t="s">
        <v>2</v>
      </c>
      <c r="B77" s="4" t="s">
        <v>1</v>
      </c>
      <c r="C77">
        <v>633.01027475705632</v>
      </c>
    </row>
    <row r="78" spans="1:3" x14ac:dyDescent="0.25">
      <c r="A78" s="4" t="s">
        <v>2</v>
      </c>
      <c r="B78" s="4" t="s">
        <v>17</v>
      </c>
      <c r="C78">
        <v>30.805206843309097</v>
      </c>
    </row>
    <row r="79" spans="1:3" x14ac:dyDescent="0.25">
      <c r="A79" s="4" t="s">
        <v>2</v>
      </c>
      <c r="B79" s="4" t="s">
        <v>18</v>
      </c>
      <c r="C79">
        <v>1125.1874627489412</v>
      </c>
    </row>
    <row r="80" spans="1:3" x14ac:dyDescent="0.25">
      <c r="A80" s="4" t="s">
        <v>2</v>
      </c>
      <c r="B80" s="4" t="s">
        <v>19</v>
      </c>
      <c r="C80">
        <v>59.021749208194002</v>
      </c>
    </row>
    <row r="81" spans="1:3" x14ac:dyDescent="0.25">
      <c r="A81" s="4" t="s">
        <v>2</v>
      </c>
      <c r="B81" s="4" t="s">
        <v>20</v>
      </c>
      <c r="C81">
        <v>459.37938492518259</v>
      </c>
    </row>
    <row r="82" spans="1:3" x14ac:dyDescent="0.25">
      <c r="A82" s="4" t="s">
        <v>2</v>
      </c>
      <c r="B82" s="4" t="s">
        <v>2</v>
      </c>
      <c r="C82">
        <v>12600.916804539567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CFFA9-774D-420A-B60B-351A68F7EBFD}">
  <dimension ref="B1:D82"/>
  <sheetViews>
    <sheetView workbookViewId="0">
      <selection activeCell="G6" sqref="G6"/>
    </sheetView>
  </sheetViews>
  <sheetFormatPr defaultRowHeight="15" x14ac:dyDescent="0.25"/>
  <sheetData>
    <row r="1" spans="2:4" x14ac:dyDescent="0.25">
      <c r="B1" t="s">
        <v>24</v>
      </c>
      <c r="C1" t="s">
        <v>25</v>
      </c>
      <c r="D1" t="s">
        <v>23</v>
      </c>
    </row>
    <row r="2" spans="2:4" x14ac:dyDescent="0.25">
      <c r="B2" t="s">
        <v>1</v>
      </c>
      <c r="C2" t="s">
        <v>1</v>
      </c>
      <c r="D2">
        <v>1200</v>
      </c>
    </row>
    <row r="3" spans="2:4" x14ac:dyDescent="0.25">
      <c r="B3" t="s">
        <v>1</v>
      </c>
      <c r="C3" t="s">
        <v>18</v>
      </c>
      <c r="D3">
        <v>4767</v>
      </c>
    </row>
    <row r="4" spans="2:4" x14ac:dyDescent="0.25">
      <c r="B4" t="s">
        <v>1</v>
      </c>
      <c r="C4" t="s">
        <v>16</v>
      </c>
      <c r="D4">
        <v>1322</v>
      </c>
    </row>
    <row r="5" spans="2:4" x14ac:dyDescent="0.25">
      <c r="B5" t="s">
        <v>1</v>
      </c>
      <c r="C5" t="s">
        <v>17</v>
      </c>
      <c r="D5">
        <v>1588</v>
      </c>
    </row>
    <row r="6" spans="2:4" x14ac:dyDescent="0.25">
      <c r="B6" t="s">
        <v>1</v>
      </c>
      <c r="C6" t="s">
        <v>0</v>
      </c>
      <c r="D6">
        <v>7034</v>
      </c>
    </row>
    <row r="7" spans="2:4" x14ac:dyDescent="0.25">
      <c r="B7" t="s">
        <v>1</v>
      </c>
      <c r="C7" t="s">
        <v>19</v>
      </c>
      <c r="D7">
        <v>5137</v>
      </c>
    </row>
    <row r="8" spans="2:4" x14ac:dyDescent="0.25">
      <c r="B8" t="s">
        <v>1</v>
      </c>
      <c r="C8" t="s">
        <v>15</v>
      </c>
      <c r="D8">
        <v>6603</v>
      </c>
    </row>
    <row r="9" spans="2:4" x14ac:dyDescent="0.25">
      <c r="B9" t="s">
        <v>1</v>
      </c>
      <c r="C9" t="s">
        <v>20</v>
      </c>
      <c r="D9">
        <v>6579</v>
      </c>
    </row>
    <row r="10" spans="2:4" x14ac:dyDescent="0.25">
      <c r="B10" t="s">
        <v>1</v>
      </c>
      <c r="C10" t="s">
        <v>2</v>
      </c>
      <c r="D10">
        <v>6963</v>
      </c>
    </row>
    <row r="11" spans="2:4" x14ac:dyDescent="0.25">
      <c r="B11" t="s">
        <v>18</v>
      </c>
      <c r="C11" t="s">
        <v>1</v>
      </c>
      <c r="D11">
        <v>4767</v>
      </c>
    </row>
    <row r="12" spans="2:4" x14ac:dyDescent="0.25">
      <c r="B12" t="s">
        <v>18</v>
      </c>
      <c r="C12" t="s">
        <v>18</v>
      </c>
      <c r="D12">
        <v>715</v>
      </c>
    </row>
    <row r="13" spans="2:4" x14ac:dyDescent="0.25">
      <c r="B13" t="s">
        <v>18</v>
      </c>
      <c r="C13" t="s">
        <v>16</v>
      </c>
      <c r="D13">
        <v>4156</v>
      </c>
    </row>
    <row r="14" spans="2:4" x14ac:dyDescent="0.25">
      <c r="B14" t="s">
        <v>18</v>
      </c>
      <c r="C14" t="s">
        <v>17</v>
      </c>
      <c r="D14">
        <v>5914</v>
      </c>
    </row>
    <row r="15" spans="2:4" x14ac:dyDescent="0.25">
      <c r="B15" t="s">
        <v>18</v>
      </c>
      <c r="C15" t="s">
        <v>0</v>
      </c>
      <c r="D15">
        <v>5213</v>
      </c>
    </row>
    <row r="16" spans="2:4" x14ac:dyDescent="0.25">
      <c r="B16" t="s">
        <v>18</v>
      </c>
      <c r="C16" t="s">
        <v>19</v>
      </c>
      <c r="D16">
        <v>5999</v>
      </c>
    </row>
    <row r="17" spans="2:4" x14ac:dyDescent="0.25">
      <c r="B17" t="s">
        <v>18</v>
      </c>
      <c r="C17" t="s">
        <v>15</v>
      </c>
      <c r="D17">
        <v>5479</v>
      </c>
    </row>
    <row r="18" spans="2:4" x14ac:dyDescent="0.25">
      <c r="B18" t="s">
        <v>18</v>
      </c>
      <c r="C18" t="s">
        <v>20</v>
      </c>
      <c r="D18">
        <v>5078</v>
      </c>
    </row>
    <row r="19" spans="2:4" x14ac:dyDescent="0.25">
      <c r="B19" t="s">
        <v>18</v>
      </c>
      <c r="C19" t="s">
        <v>2</v>
      </c>
      <c r="D19">
        <v>4008</v>
      </c>
    </row>
    <row r="20" spans="2:4" x14ac:dyDescent="0.25">
      <c r="B20" t="s">
        <v>16</v>
      </c>
      <c r="C20" t="s">
        <v>1</v>
      </c>
      <c r="D20">
        <v>1322</v>
      </c>
    </row>
    <row r="21" spans="2:4" x14ac:dyDescent="0.25">
      <c r="B21" t="s">
        <v>16</v>
      </c>
      <c r="C21" t="s">
        <v>18</v>
      </c>
      <c r="D21">
        <v>4156</v>
      </c>
    </row>
    <row r="22" spans="2:4" x14ac:dyDescent="0.25">
      <c r="B22" t="s">
        <v>16</v>
      </c>
      <c r="C22" t="s">
        <v>16</v>
      </c>
      <c r="D22">
        <v>979</v>
      </c>
    </row>
    <row r="23" spans="2:4" x14ac:dyDescent="0.25">
      <c r="B23" t="s">
        <v>16</v>
      </c>
      <c r="C23" t="s">
        <v>17</v>
      </c>
      <c r="D23">
        <v>2165</v>
      </c>
    </row>
    <row r="24" spans="2:4" x14ac:dyDescent="0.25">
      <c r="B24" t="s">
        <v>16</v>
      </c>
      <c r="C24" t="s">
        <v>0</v>
      </c>
      <c r="D24">
        <v>6559</v>
      </c>
    </row>
    <row r="25" spans="2:4" x14ac:dyDescent="0.25">
      <c r="B25" t="s">
        <v>16</v>
      </c>
      <c r="C25" t="s">
        <v>19</v>
      </c>
      <c r="D25">
        <v>5437</v>
      </c>
    </row>
    <row r="26" spans="2:4" x14ac:dyDescent="0.25">
      <c r="B26" t="s">
        <v>16</v>
      </c>
      <c r="C26" t="s">
        <v>15</v>
      </c>
      <c r="D26">
        <v>6191</v>
      </c>
    </row>
    <row r="27" spans="2:4" x14ac:dyDescent="0.25">
      <c r="B27" t="s">
        <v>16</v>
      </c>
      <c r="C27" t="s">
        <v>20</v>
      </c>
      <c r="D27">
        <v>6230</v>
      </c>
    </row>
    <row r="28" spans="2:4" x14ac:dyDescent="0.25">
      <c r="B28" t="s">
        <v>16</v>
      </c>
      <c r="C28" t="s">
        <v>2</v>
      </c>
      <c r="D28">
        <v>6519</v>
      </c>
    </row>
    <row r="29" spans="2:4" x14ac:dyDescent="0.25">
      <c r="B29" t="s">
        <v>17</v>
      </c>
      <c r="C29" t="s">
        <v>1</v>
      </c>
      <c r="D29">
        <v>1588</v>
      </c>
    </row>
    <row r="30" spans="2:4" x14ac:dyDescent="0.25">
      <c r="B30" t="s">
        <v>17</v>
      </c>
      <c r="C30" t="s">
        <v>18</v>
      </c>
      <c r="D30">
        <v>5914</v>
      </c>
    </row>
    <row r="31" spans="2:4" x14ac:dyDescent="0.25">
      <c r="B31" t="s">
        <v>17</v>
      </c>
      <c r="C31" t="s">
        <v>16</v>
      </c>
      <c r="D31">
        <v>2165</v>
      </c>
    </row>
    <row r="32" spans="2:4" x14ac:dyDescent="0.25">
      <c r="B32" t="s">
        <v>17</v>
      </c>
      <c r="C32" t="s">
        <v>17</v>
      </c>
      <c r="D32">
        <v>429</v>
      </c>
    </row>
    <row r="33" spans="2:4" x14ac:dyDescent="0.25">
      <c r="B33" t="s">
        <v>17</v>
      </c>
      <c r="C33" t="s">
        <v>0</v>
      </c>
      <c r="D33">
        <v>7897</v>
      </c>
    </row>
    <row r="34" spans="2:4" x14ac:dyDescent="0.25">
      <c r="B34" t="s">
        <v>17</v>
      </c>
      <c r="C34" t="s">
        <v>19</v>
      </c>
      <c r="D34">
        <v>4639</v>
      </c>
    </row>
    <row r="35" spans="2:4" x14ac:dyDescent="0.25">
      <c r="B35" t="s">
        <v>17</v>
      </c>
      <c r="C35" t="s">
        <v>15</v>
      </c>
      <c r="D35">
        <v>7344</v>
      </c>
    </row>
    <row r="36" spans="2:4" x14ac:dyDescent="0.25">
      <c r="B36" t="s">
        <v>17</v>
      </c>
      <c r="C36" t="s">
        <v>20</v>
      </c>
      <c r="D36">
        <v>7194</v>
      </c>
    </row>
    <row r="37" spans="2:4" x14ac:dyDescent="0.25">
      <c r="B37" t="s">
        <v>17</v>
      </c>
      <c r="C37" t="s">
        <v>2</v>
      </c>
      <c r="D37">
        <v>7795</v>
      </c>
    </row>
    <row r="38" spans="2:4" x14ac:dyDescent="0.25">
      <c r="B38" t="s">
        <v>0</v>
      </c>
      <c r="C38" t="s">
        <v>1</v>
      </c>
      <c r="D38">
        <v>7034</v>
      </c>
    </row>
    <row r="39" spans="2:4" x14ac:dyDescent="0.25">
      <c r="B39" t="s">
        <v>0</v>
      </c>
      <c r="C39" t="s">
        <v>18</v>
      </c>
      <c r="D39">
        <v>5213</v>
      </c>
    </row>
    <row r="40" spans="2:4" x14ac:dyDescent="0.25">
      <c r="B40" t="s">
        <v>0</v>
      </c>
      <c r="C40" t="s">
        <v>16</v>
      </c>
      <c r="D40">
        <v>6559</v>
      </c>
    </row>
    <row r="41" spans="2:4" x14ac:dyDescent="0.25">
      <c r="B41" t="s">
        <v>0</v>
      </c>
      <c r="C41" t="s">
        <v>17</v>
      </c>
      <c r="D41">
        <v>7897</v>
      </c>
    </row>
    <row r="42" spans="2:4" x14ac:dyDescent="0.25">
      <c r="B42" t="s">
        <v>0</v>
      </c>
      <c r="C42" t="s">
        <v>0</v>
      </c>
      <c r="D42">
        <v>748</v>
      </c>
    </row>
    <row r="43" spans="2:4" x14ac:dyDescent="0.25">
      <c r="B43" t="s">
        <v>0</v>
      </c>
      <c r="C43" t="s">
        <v>19</v>
      </c>
      <c r="D43">
        <v>10987</v>
      </c>
    </row>
    <row r="44" spans="2:4" x14ac:dyDescent="0.25">
      <c r="B44" t="s">
        <v>0</v>
      </c>
      <c r="C44" t="s">
        <v>15</v>
      </c>
      <c r="D44">
        <v>837</v>
      </c>
    </row>
    <row r="45" spans="2:4" x14ac:dyDescent="0.25">
      <c r="B45" t="s">
        <v>0</v>
      </c>
      <c r="C45" t="s">
        <v>20</v>
      </c>
      <c r="D45">
        <v>2652</v>
      </c>
    </row>
    <row r="46" spans="2:4" x14ac:dyDescent="0.25">
      <c r="B46" t="s">
        <v>0</v>
      </c>
      <c r="C46" t="s">
        <v>2</v>
      </c>
      <c r="D46">
        <v>4400</v>
      </c>
    </row>
    <row r="47" spans="2:4" x14ac:dyDescent="0.25">
      <c r="B47" t="s">
        <v>19</v>
      </c>
      <c r="C47" t="s">
        <v>1</v>
      </c>
      <c r="D47">
        <v>5137</v>
      </c>
    </row>
    <row r="48" spans="2:4" x14ac:dyDescent="0.25">
      <c r="B48" t="s">
        <v>19</v>
      </c>
      <c r="C48" t="s">
        <v>18</v>
      </c>
      <c r="D48">
        <v>5999</v>
      </c>
    </row>
    <row r="49" spans="2:4" x14ac:dyDescent="0.25">
      <c r="B49" t="s">
        <v>19</v>
      </c>
      <c r="C49" t="s">
        <v>16</v>
      </c>
      <c r="D49">
        <v>5437</v>
      </c>
    </row>
    <row r="50" spans="2:4" x14ac:dyDescent="0.25">
      <c r="B50" t="s">
        <v>19</v>
      </c>
      <c r="C50" t="s">
        <v>17</v>
      </c>
      <c r="D50">
        <v>4639</v>
      </c>
    </row>
    <row r="51" spans="2:4" x14ac:dyDescent="0.25">
      <c r="B51" t="s">
        <v>19</v>
      </c>
      <c r="C51" t="s">
        <v>0</v>
      </c>
      <c r="D51">
        <v>10987</v>
      </c>
    </row>
    <row r="52" spans="2:4" x14ac:dyDescent="0.25">
      <c r="B52" t="s">
        <v>19</v>
      </c>
      <c r="C52" t="s">
        <v>19</v>
      </c>
      <c r="D52">
        <v>941</v>
      </c>
    </row>
    <row r="53" spans="2:4" x14ac:dyDescent="0.25">
      <c r="B53" t="s">
        <v>19</v>
      </c>
      <c r="C53" t="s">
        <v>15</v>
      </c>
      <c r="D53">
        <v>11273</v>
      </c>
    </row>
    <row r="54" spans="2:4" x14ac:dyDescent="0.25">
      <c r="B54" t="s">
        <v>19</v>
      </c>
      <c r="C54" t="s">
        <v>20</v>
      </c>
      <c r="D54">
        <v>9620</v>
      </c>
    </row>
    <row r="55" spans="2:4" x14ac:dyDescent="0.25">
      <c r="B55" t="s">
        <v>19</v>
      </c>
      <c r="C55" t="s">
        <v>2</v>
      </c>
      <c r="D55">
        <v>7266</v>
      </c>
    </row>
    <row r="56" spans="2:4" x14ac:dyDescent="0.25">
      <c r="B56" t="s">
        <v>15</v>
      </c>
      <c r="C56" t="s">
        <v>1</v>
      </c>
      <c r="D56">
        <v>6603</v>
      </c>
    </row>
    <row r="57" spans="2:4" x14ac:dyDescent="0.25">
      <c r="B57" t="s">
        <v>15</v>
      </c>
      <c r="C57" t="s">
        <v>18</v>
      </c>
      <c r="D57">
        <v>5479</v>
      </c>
    </row>
    <row r="58" spans="2:4" x14ac:dyDescent="0.25">
      <c r="B58" t="s">
        <v>15</v>
      </c>
      <c r="C58" t="s">
        <v>16</v>
      </c>
      <c r="D58">
        <v>6191</v>
      </c>
    </row>
    <row r="59" spans="2:4" x14ac:dyDescent="0.25">
      <c r="B59" t="s">
        <v>15</v>
      </c>
      <c r="C59" t="s">
        <v>17</v>
      </c>
      <c r="D59">
        <v>7344</v>
      </c>
    </row>
    <row r="60" spans="2:4" x14ac:dyDescent="0.25">
      <c r="B60" t="s">
        <v>15</v>
      </c>
      <c r="C60" t="s">
        <v>0</v>
      </c>
      <c r="D60">
        <v>837</v>
      </c>
    </row>
    <row r="61" spans="2:4" x14ac:dyDescent="0.25">
      <c r="B61" t="s">
        <v>15</v>
      </c>
      <c r="C61" t="s">
        <v>19</v>
      </c>
      <c r="D61">
        <v>11273</v>
      </c>
    </row>
    <row r="62" spans="2:4" x14ac:dyDescent="0.25">
      <c r="B62" t="s">
        <v>15</v>
      </c>
      <c r="C62" t="s">
        <v>15</v>
      </c>
      <c r="D62">
        <v>102</v>
      </c>
    </row>
    <row r="63" spans="2:4" x14ac:dyDescent="0.25">
      <c r="B63" t="s">
        <v>15</v>
      </c>
      <c r="C63" t="s">
        <v>20</v>
      </c>
      <c r="D63">
        <v>2324</v>
      </c>
    </row>
    <row r="64" spans="2:4" x14ac:dyDescent="0.25">
      <c r="B64" t="s">
        <v>15</v>
      </c>
      <c r="C64" t="s">
        <v>2</v>
      </c>
      <c r="D64">
        <v>4798</v>
      </c>
    </row>
    <row r="65" spans="2:4" x14ac:dyDescent="0.25">
      <c r="B65" t="s">
        <v>20</v>
      </c>
      <c r="C65" t="s">
        <v>1</v>
      </c>
      <c r="D65">
        <v>6579</v>
      </c>
    </row>
    <row r="66" spans="2:4" x14ac:dyDescent="0.25">
      <c r="B66" t="s">
        <v>20</v>
      </c>
      <c r="C66" t="s">
        <v>18</v>
      </c>
      <c r="D66">
        <v>5078</v>
      </c>
    </row>
    <row r="67" spans="2:4" x14ac:dyDescent="0.25">
      <c r="B67" t="s">
        <v>20</v>
      </c>
      <c r="C67" t="s">
        <v>16</v>
      </c>
      <c r="D67">
        <v>6230</v>
      </c>
    </row>
    <row r="68" spans="2:4" x14ac:dyDescent="0.25">
      <c r="B68" t="s">
        <v>20</v>
      </c>
      <c r="C68" t="s">
        <v>17</v>
      </c>
      <c r="D68">
        <v>7194</v>
      </c>
    </row>
    <row r="69" spans="2:4" x14ac:dyDescent="0.25">
      <c r="B69" t="s">
        <v>20</v>
      </c>
      <c r="C69" t="s">
        <v>0</v>
      </c>
      <c r="D69">
        <v>2652</v>
      </c>
    </row>
    <row r="70" spans="2:4" x14ac:dyDescent="0.25">
      <c r="B70" t="s">
        <v>20</v>
      </c>
      <c r="C70" t="s">
        <v>19</v>
      </c>
      <c r="D70">
        <v>9620</v>
      </c>
    </row>
    <row r="71" spans="2:4" x14ac:dyDescent="0.25">
      <c r="B71" t="s">
        <v>20</v>
      </c>
      <c r="C71" t="s">
        <v>15</v>
      </c>
      <c r="D71">
        <v>2324</v>
      </c>
    </row>
    <row r="72" spans="2:4" x14ac:dyDescent="0.25">
      <c r="B72" t="s">
        <v>20</v>
      </c>
      <c r="C72" t="s">
        <v>20</v>
      </c>
      <c r="D72">
        <v>3235</v>
      </c>
    </row>
    <row r="73" spans="2:4" x14ac:dyDescent="0.25">
      <c r="B73" t="s">
        <v>20</v>
      </c>
      <c r="C73" t="s">
        <v>2</v>
      </c>
      <c r="D73">
        <v>4881</v>
      </c>
    </row>
    <row r="74" spans="2:4" x14ac:dyDescent="0.25">
      <c r="B74" t="s">
        <v>2</v>
      </c>
      <c r="C74" t="s">
        <v>1</v>
      </c>
      <c r="D74">
        <v>6963</v>
      </c>
    </row>
    <row r="75" spans="2:4" x14ac:dyDescent="0.25">
      <c r="B75" t="s">
        <v>2</v>
      </c>
      <c r="C75" t="s">
        <v>18</v>
      </c>
      <c r="D75">
        <v>4008</v>
      </c>
    </row>
    <row r="76" spans="2:4" x14ac:dyDescent="0.25">
      <c r="B76" t="s">
        <v>2</v>
      </c>
      <c r="C76" t="s">
        <v>16</v>
      </c>
      <c r="D76">
        <v>6519</v>
      </c>
    </row>
    <row r="77" spans="2:4" x14ac:dyDescent="0.25">
      <c r="B77" t="s">
        <v>2</v>
      </c>
      <c r="C77" t="s">
        <v>17</v>
      </c>
      <c r="D77">
        <v>7795</v>
      </c>
    </row>
    <row r="78" spans="2:4" x14ac:dyDescent="0.25">
      <c r="B78" t="s">
        <v>2</v>
      </c>
      <c r="C78" t="s">
        <v>0</v>
      </c>
      <c r="D78">
        <v>4400</v>
      </c>
    </row>
    <row r="79" spans="2:4" x14ac:dyDescent="0.25">
      <c r="B79" t="s">
        <v>2</v>
      </c>
      <c r="C79" t="s">
        <v>19</v>
      </c>
      <c r="D79">
        <v>7266</v>
      </c>
    </row>
    <row r="80" spans="2:4" x14ac:dyDescent="0.25">
      <c r="B80" t="s">
        <v>2</v>
      </c>
      <c r="C80" t="s">
        <v>15</v>
      </c>
      <c r="D80">
        <v>4798</v>
      </c>
    </row>
    <row r="81" spans="2:4" x14ac:dyDescent="0.25">
      <c r="B81" t="s">
        <v>2</v>
      </c>
      <c r="C81" t="s">
        <v>20</v>
      </c>
      <c r="D81">
        <v>4881</v>
      </c>
    </row>
    <row r="82" spans="2:4" x14ac:dyDescent="0.25">
      <c r="B82" t="s">
        <v>2</v>
      </c>
      <c r="C82" t="s">
        <v>2</v>
      </c>
      <c r="D82">
        <v>4184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6B4C5-81BE-4677-A6DD-5645099C97D0}">
  <dimension ref="B4:M16"/>
  <sheetViews>
    <sheetView workbookViewId="0">
      <selection activeCell="C15" sqref="C15:K15"/>
    </sheetView>
  </sheetViews>
  <sheetFormatPr defaultRowHeight="15" x14ac:dyDescent="0.25"/>
  <cols>
    <col min="3" max="6" width="10.5703125" bestFit="1" customWidth="1"/>
    <col min="7" max="11" width="9.5703125" bestFit="1" customWidth="1"/>
  </cols>
  <sheetData>
    <row r="4" spans="2:13" x14ac:dyDescent="0.25">
      <c r="C4" t="s">
        <v>1</v>
      </c>
      <c r="D4" t="s">
        <v>18</v>
      </c>
      <c r="E4" t="s">
        <v>2</v>
      </c>
      <c r="F4" t="s">
        <v>0</v>
      </c>
      <c r="G4" t="s">
        <v>20</v>
      </c>
      <c r="H4" t="s">
        <v>19</v>
      </c>
      <c r="I4" t="s">
        <v>16</v>
      </c>
      <c r="J4" t="s">
        <v>15</v>
      </c>
      <c r="K4" t="s">
        <v>17</v>
      </c>
      <c r="M4" t="s">
        <v>21</v>
      </c>
    </row>
    <row r="5" spans="2:13" x14ac:dyDescent="0.25">
      <c r="B5" t="s">
        <v>1</v>
      </c>
      <c r="C5" s="2">
        <v>16962.041000000001</v>
      </c>
      <c r="D5" s="2">
        <v>605.78200000000004</v>
      </c>
      <c r="E5" s="2">
        <v>578.51300000000003</v>
      </c>
      <c r="F5" s="2">
        <v>362.85300000000001</v>
      </c>
      <c r="G5" s="2">
        <v>183.845</v>
      </c>
      <c r="H5" s="2">
        <v>63.927</v>
      </c>
      <c r="I5" s="2">
        <v>331.85300000000001</v>
      </c>
      <c r="J5" s="2">
        <v>75.484999999999999</v>
      </c>
      <c r="K5" s="2">
        <v>315.387</v>
      </c>
      <c r="M5">
        <f>SUM(C5:K5)</f>
        <v>19479.685999999998</v>
      </c>
    </row>
    <row r="6" spans="2:13" x14ac:dyDescent="0.25">
      <c r="B6" t="s">
        <v>18</v>
      </c>
      <c r="C6" s="2">
        <v>605.78200000000004</v>
      </c>
      <c r="D6" s="2">
        <v>16060.694</v>
      </c>
      <c r="E6" s="2">
        <v>1090.0889999999999</v>
      </c>
      <c r="F6" s="2">
        <v>428.99700000000001</v>
      </c>
      <c r="G6" s="2">
        <v>276.75</v>
      </c>
      <c r="H6" s="2">
        <v>73.668000000000006</v>
      </c>
      <c r="I6" s="2">
        <v>58.859000000000002</v>
      </c>
      <c r="J6" s="2">
        <v>74.412000000000006</v>
      </c>
      <c r="K6" s="2">
        <v>38.802999999999997</v>
      </c>
      <c r="M6">
        <f t="shared" ref="M6:M13" si="0">SUM(C6:K6)</f>
        <v>18708.054</v>
      </c>
    </row>
    <row r="7" spans="2:13" x14ac:dyDescent="0.25">
      <c r="B7" t="s">
        <v>2</v>
      </c>
      <c r="C7" s="2">
        <v>578.51300000000003</v>
      </c>
      <c r="D7" s="2">
        <v>1090.0889999999999</v>
      </c>
      <c r="E7" s="2">
        <v>12633.623</v>
      </c>
      <c r="F7" s="2">
        <v>894.26700000000005</v>
      </c>
      <c r="G7" s="2">
        <v>440.512</v>
      </c>
      <c r="H7" s="2">
        <v>83.138999999999996</v>
      </c>
      <c r="I7" s="2">
        <v>40.94</v>
      </c>
      <c r="J7" s="2">
        <v>197.11099999999999</v>
      </c>
      <c r="K7" s="2">
        <v>30.882000000000001</v>
      </c>
      <c r="M7">
        <f t="shared" si="0"/>
        <v>15989.075999999999</v>
      </c>
    </row>
    <row r="8" spans="2:13" x14ac:dyDescent="0.25">
      <c r="B8" t="s">
        <v>0</v>
      </c>
      <c r="C8" s="2">
        <v>362.85300000000001</v>
      </c>
      <c r="D8" s="2">
        <v>428.99700000000001</v>
      </c>
      <c r="E8" s="2">
        <v>894.26700000000005</v>
      </c>
      <c r="F8" s="2">
        <v>10327.514999999999</v>
      </c>
      <c r="G8" s="2">
        <v>329.86399999999998</v>
      </c>
      <c r="H8" s="2">
        <v>62.036000000000001</v>
      </c>
      <c r="I8" s="2">
        <v>34.274000000000001</v>
      </c>
      <c r="J8" s="2">
        <v>183.27500000000001</v>
      </c>
      <c r="K8" s="2">
        <v>28.664999999999999</v>
      </c>
      <c r="M8">
        <f t="shared" si="0"/>
        <v>12651.745999999999</v>
      </c>
    </row>
    <row r="9" spans="2:13" x14ac:dyDescent="0.25">
      <c r="B9" t="s">
        <v>20</v>
      </c>
      <c r="C9" s="2">
        <v>183.845</v>
      </c>
      <c r="D9" s="2">
        <v>276.75</v>
      </c>
      <c r="E9" s="2">
        <v>440.512</v>
      </c>
      <c r="F9" s="2">
        <v>329.86399999999998</v>
      </c>
      <c r="G9" s="2">
        <v>5977.7179999999998</v>
      </c>
      <c r="H9" s="2">
        <v>12.583</v>
      </c>
      <c r="I9" s="2">
        <v>16.414999999999999</v>
      </c>
      <c r="J9" s="2">
        <v>74.063000000000002</v>
      </c>
      <c r="K9" s="2">
        <v>11.855</v>
      </c>
      <c r="M9">
        <f t="shared" si="0"/>
        <v>7323.6049999999996</v>
      </c>
    </row>
    <row r="10" spans="2:13" x14ac:dyDescent="0.25">
      <c r="B10" t="s">
        <v>19</v>
      </c>
      <c r="C10" s="2">
        <v>63.927</v>
      </c>
      <c r="D10" s="2">
        <v>73.668000000000006</v>
      </c>
      <c r="E10" s="2">
        <v>83.138999999999996</v>
      </c>
      <c r="F10" s="2">
        <v>62.036000000000001</v>
      </c>
      <c r="G10" s="2">
        <v>12.583</v>
      </c>
      <c r="H10" s="2">
        <v>2498.96</v>
      </c>
      <c r="I10" s="2">
        <v>3.702</v>
      </c>
      <c r="J10" s="2">
        <v>6.7039999999999997</v>
      </c>
      <c r="K10" s="2">
        <v>5.665</v>
      </c>
      <c r="M10">
        <f t="shared" si="0"/>
        <v>2810.3840000000005</v>
      </c>
    </row>
    <row r="11" spans="2:13" x14ac:dyDescent="0.25">
      <c r="B11" t="s">
        <v>16</v>
      </c>
      <c r="C11" s="2">
        <v>331.85300000000001</v>
      </c>
      <c r="D11" s="2">
        <v>58.859000000000002</v>
      </c>
      <c r="E11" s="2">
        <v>40.94</v>
      </c>
      <c r="F11" s="2">
        <v>34.274000000000001</v>
      </c>
      <c r="G11" s="2">
        <v>16.414999999999999</v>
      </c>
      <c r="H11" s="2">
        <v>3.702</v>
      </c>
      <c r="I11" s="2">
        <v>1148.7270000000001</v>
      </c>
      <c r="J11" s="2">
        <v>5.5890000000000004</v>
      </c>
      <c r="K11" s="2">
        <v>8.9030000000000005</v>
      </c>
      <c r="M11">
        <f t="shared" si="0"/>
        <v>1649.2619999999999</v>
      </c>
    </row>
    <row r="12" spans="2:13" x14ac:dyDescent="0.25">
      <c r="B12" t="s">
        <v>15</v>
      </c>
      <c r="C12" s="2">
        <v>75.484999999999999</v>
      </c>
      <c r="D12" s="2">
        <v>74.412000000000006</v>
      </c>
      <c r="E12" s="2">
        <v>197.11099999999999</v>
      </c>
      <c r="F12" s="2">
        <v>183.27500000000001</v>
      </c>
      <c r="G12" s="2">
        <v>74.063000000000002</v>
      </c>
      <c r="H12" s="2">
        <v>6.7039999999999997</v>
      </c>
      <c r="I12" s="2">
        <v>5.5890000000000004</v>
      </c>
      <c r="J12" s="2">
        <v>998.99900000000002</v>
      </c>
      <c r="K12" s="2">
        <v>8.2590000000000003</v>
      </c>
      <c r="M12">
        <f t="shared" si="0"/>
        <v>1623.8969999999999</v>
      </c>
    </row>
    <row r="13" spans="2:13" x14ac:dyDescent="0.25">
      <c r="B13" t="s">
        <v>17</v>
      </c>
      <c r="C13" s="2">
        <v>315.387</v>
      </c>
      <c r="D13" s="2">
        <v>38.802999999999997</v>
      </c>
      <c r="E13" s="2">
        <v>30.882000000000001</v>
      </c>
      <c r="F13" s="2">
        <v>28.664999999999999</v>
      </c>
      <c r="G13" s="2">
        <v>11.855</v>
      </c>
      <c r="H13" s="2">
        <v>5.665</v>
      </c>
      <c r="I13" s="2">
        <v>8.9030000000000005</v>
      </c>
      <c r="J13" s="2">
        <v>8.2590000000000003</v>
      </c>
      <c r="K13" s="2">
        <v>710.48500000000001</v>
      </c>
      <c r="M13">
        <f t="shared" si="0"/>
        <v>1158.904</v>
      </c>
    </row>
    <row r="15" spans="2:13" x14ac:dyDescent="0.25">
      <c r="B15" t="s">
        <v>21</v>
      </c>
      <c r="C15" s="3">
        <f>SUM(C5:C13)</f>
        <v>19479.685999999998</v>
      </c>
      <c r="D15" s="3">
        <f t="shared" ref="D15:K15" si="1">SUM(D5:D13)</f>
        <v>18708.054</v>
      </c>
      <c r="E15" s="3">
        <f t="shared" si="1"/>
        <v>15989.075999999999</v>
      </c>
      <c r="F15" s="3">
        <f t="shared" si="1"/>
        <v>12651.745999999999</v>
      </c>
      <c r="G15" s="3">
        <f t="shared" si="1"/>
        <v>7323.6049999999996</v>
      </c>
      <c r="H15" s="3">
        <f t="shared" si="1"/>
        <v>2810.3840000000005</v>
      </c>
      <c r="I15" s="3">
        <f t="shared" si="1"/>
        <v>1649.2619999999999</v>
      </c>
      <c r="J15" s="3">
        <f t="shared" si="1"/>
        <v>1623.8969999999999</v>
      </c>
      <c r="K15" s="3">
        <f t="shared" si="1"/>
        <v>1158.904</v>
      </c>
    </row>
    <row r="16" spans="2:13" x14ac:dyDescent="0.25">
      <c r="B16" t="s">
        <v>22</v>
      </c>
      <c r="C16" s="1">
        <f t="shared" ref="C16:K16" si="2">C15/(SUM($F15:$K15))</f>
        <v>0.71569661880803137</v>
      </c>
      <c r="D16" s="1">
        <f t="shared" si="2"/>
        <v>0.6873463459461342</v>
      </c>
      <c r="E16" s="1">
        <f t="shared" si="2"/>
        <v>0.58744928594150048</v>
      </c>
      <c r="F16" s="1">
        <f t="shared" si="2"/>
        <v>0.46483356221542976</v>
      </c>
      <c r="G16" s="1">
        <f t="shared" si="2"/>
        <v>0.26907411833977163</v>
      </c>
      <c r="H16" s="1">
        <f t="shared" si="2"/>
        <v>0.10325537723514594</v>
      </c>
      <c r="I16" s="1">
        <f t="shared" si="2"/>
        <v>6.0594982738868146E-2</v>
      </c>
      <c r="J16" s="1">
        <f t="shared" si="2"/>
        <v>5.966305576961075E-2</v>
      </c>
      <c r="K16" s="1">
        <f t="shared" si="2"/>
        <v>4.2578903701173773E-2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7FD87-C7E1-452A-BD35-8D74A6BFAE10}">
  <dimension ref="B4:M16"/>
  <sheetViews>
    <sheetView workbookViewId="0">
      <selection activeCell="M5" sqref="M5:M13"/>
    </sheetView>
  </sheetViews>
  <sheetFormatPr defaultRowHeight="15" x14ac:dyDescent="0.25"/>
  <sheetData>
    <row r="4" spans="2:13" x14ac:dyDescent="0.25">
      <c r="C4" t="s">
        <v>0</v>
      </c>
      <c r="D4" t="s">
        <v>15</v>
      </c>
      <c r="E4" t="s">
        <v>16</v>
      </c>
      <c r="F4" t="s">
        <v>1</v>
      </c>
      <c r="G4" t="s">
        <v>17</v>
      </c>
      <c r="H4" t="s">
        <v>18</v>
      </c>
      <c r="I4" t="s">
        <v>19</v>
      </c>
      <c r="J4" t="s">
        <v>20</v>
      </c>
      <c r="K4" t="s">
        <v>2</v>
      </c>
      <c r="M4" t="s">
        <v>21</v>
      </c>
    </row>
    <row r="5" spans="2:13" x14ac:dyDescent="0.25">
      <c r="B5" t="s">
        <v>0</v>
      </c>
      <c r="C5">
        <v>10327.514999999999</v>
      </c>
      <c r="D5">
        <v>183.27500000000001</v>
      </c>
      <c r="E5">
        <v>34.274000000000001</v>
      </c>
      <c r="F5">
        <v>362.85300000000001</v>
      </c>
      <c r="G5">
        <v>28.664999999999999</v>
      </c>
      <c r="H5">
        <v>428.99700000000001</v>
      </c>
      <c r="I5">
        <v>62.036000000000001</v>
      </c>
      <c r="J5">
        <v>329.86399999999998</v>
      </c>
      <c r="K5">
        <v>894.26700000000005</v>
      </c>
      <c r="M5">
        <f>SUM(C5:K5)</f>
        <v>12651.745999999997</v>
      </c>
    </row>
    <row r="6" spans="2:13" x14ac:dyDescent="0.25">
      <c r="B6" t="s">
        <v>15</v>
      </c>
      <c r="C6">
        <v>183.27500000000001</v>
      </c>
      <c r="D6">
        <v>998.99900000000002</v>
      </c>
      <c r="E6">
        <v>5.5890000000000004</v>
      </c>
      <c r="F6">
        <v>75.484999999999999</v>
      </c>
      <c r="G6">
        <v>8.2590000000000003</v>
      </c>
      <c r="H6">
        <v>74.412000000000006</v>
      </c>
      <c r="I6">
        <v>6.7039999999999997</v>
      </c>
      <c r="J6">
        <v>74.063000000000002</v>
      </c>
      <c r="K6">
        <v>197.11099999999999</v>
      </c>
      <c r="M6">
        <f t="shared" ref="M6:M13" si="0">SUM(C6:K6)</f>
        <v>1623.8969999999999</v>
      </c>
    </row>
    <row r="7" spans="2:13" x14ac:dyDescent="0.25">
      <c r="B7" t="s">
        <v>16</v>
      </c>
      <c r="C7">
        <v>34.274000000000001</v>
      </c>
      <c r="D7">
        <v>5.5890000000000004</v>
      </c>
      <c r="E7">
        <v>1148.7270000000001</v>
      </c>
      <c r="F7">
        <v>331.85300000000001</v>
      </c>
      <c r="G7">
        <v>8.9030000000000005</v>
      </c>
      <c r="H7">
        <v>58.859000000000002</v>
      </c>
      <c r="I7">
        <v>3.702</v>
      </c>
      <c r="J7">
        <v>16.414999999999999</v>
      </c>
      <c r="K7">
        <v>40.94</v>
      </c>
      <c r="M7">
        <f t="shared" si="0"/>
        <v>1649.2620000000002</v>
      </c>
    </row>
    <row r="8" spans="2:13" x14ac:dyDescent="0.25">
      <c r="B8" t="s">
        <v>1</v>
      </c>
      <c r="C8">
        <v>362.85300000000001</v>
      </c>
      <c r="D8">
        <v>75.484999999999999</v>
      </c>
      <c r="E8">
        <v>331.85300000000001</v>
      </c>
      <c r="F8">
        <v>16962.041000000001</v>
      </c>
      <c r="G8">
        <v>315.387</v>
      </c>
      <c r="H8">
        <v>605.78200000000004</v>
      </c>
      <c r="I8">
        <v>63.927</v>
      </c>
      <c r="J8">
        <v>183.845</v>
      </c>
      <c r="K8">
        <v>578.51300000000003</v>
      </c>
      <c r="M8">
        <f>SUM(C8:K8)</f>
        <v>19479.685999999998</v>
      </c>
    </row>
    <row r="9" spans="2:13" x14ac:dyDescent="0.25">
      <c r="B9" t="s">
        <v>17</v>
      </c>
      <c r="C9">
        <v>28.664999999999999</v>
      </c>
      <c r="D9">
        <v>8.2590000000000003</v>
      </c>
      <c r="E9">
        <v>8.9030000000000005</v>
      </c>
      <c r="F9">
        <v>315.387</v>
      </c>
      <c r="G9">
        <v>710.48500000000001</v>
      </c>
      <c r="H9">
        <v>38.802999999999997</v>
      </c>
      <c r="I9">
        <v>5.665</v>
      </c>
      <c r="J9">
        <v>11.855</v>
      </c>
      <c r="K9">
        <v>30.882000000000001</v>
      </c>
      <c r="M9">
        <f t="shared" si="0"/>
        <v>1158.904</v>
      </c>
    </row>
    <row r="10" spans="2:13" x14ac:dyDescent="0.25">
      <c r="B10" t="s">
        <v>18</v>
      </c>
      <c r="C10">
        <v>428.99700000000001</v>
      </c>
      <c r="D10">
        <v>74.412000000000006</v>
      </c>
      <c r="E10">
        <v>58.859000000000002</v>
      </c>
      <c r="F10">
        <v>605.78200000000004</v>
      </c>
      <c r="G10">
        <v>38.802999999999997</v>
      </c>
      <c r="H10">
        <v>16060.694</v>
      </c>
      <c r="I10">
        <v>73.668000000000006</v>
      </c>
      <c r="J10">
        <v>276.75</v>
      </c>
      <c r="K10">
        <v>1090.0889999999999</v>
      </c>
      <c r="M10">
        <f t="shared" si="0"/>
        <v>18708.054</v>
      </c>
    </row>
    <row r="11" spans="2:13" x14ac:dyDescent="0.25">
      <c r="B11" t="s">
        <v>19</v>
      </c>
      <c r="C11">
        <v>62.036000000000001</v>
      </c>
      <c r="D11">
        <v>6.7039999999999997</v>
      </c>
      <c r="E11">
        <v>3.702</v>
      </c>
      <c r="F11">
        <v>63.927</v>
      </c>
      <c r="G11">
        <v>5.665</v>
      </c>
      <c r="H11">
        <v>73.668000000000006</v>
      </c>
      <c r="I11">
        <v>2498.96</v>
      </c>
      <c r="J11">
        <v>12.583</v>
      </c>
      <c r="K11">
        <v>83.138999999999996</v>
      </c>
      <c r="M11">
        <f t="shared" si="0"/>
        <v>2810.3840000000005</v>
      </c>
    </row>
    <row r="12" spans="2:13" x14ac:dyDescent="0.25">
      <c r="B12" t="s">
        <v>20</v>
      </c>
      <c r="C12">
        <v>329.86399999999998</v>
      </c>
      <c r="D12">
        <v>74.063000000000002</v>
      </c>
      <c r="E12">
        <v>16.414999999999999</v>
      </c>
      <c r="F12">
        <v>183.845</v>
      </c>
      <c r="G12">
        <v>11.855</v>
      </c>
      <c r="H12">
        <v>276.75</v>
      </c>
      <c r="I12">
        <v>12.583</v>
      </c>
      <c r="J12">
        <v>5977.7179999999998</v>
      </c>
      <c r="K12">
        <v>440.512</v>
      </c>
      <c r="M12">
        <f t="shared" si="0"/>
        <v>7323.6049999999996</v>
      </c>
    </row>
    <row r="13" spans="2:13" x14ac:dyDescent="0.25">
      <c r="B13" t="s">
        <v>2</v>
      </c>
      <c r="C13">
        <v>894.26700000000005</v>
      </c>
      <c r="D13">
        <v>197.11099999999999</v>
      </c>
      <c r="E13">
        <v>40.94</v>
      </c>
      <c r="F13">
        <v>578.51300000000003</v>
      </c>
      <c r="G13">
        <v>30.882000000000001</v>
      </c>
      <c r="H13">
        <v>1090.0889999999999</v>
      </c>
      <c r="I13">
        <v>83.138999999999996</v>
      </c>
      <c r="J13">
        <v>440.512</v>
      </c>
      <c r="K13">
        <v>12633.623</v>
      </c>
      <c r="M13">
        <f t="shared" si="0"/>
        <v>15989.076000000001</v>
      </c>
    </row>
    <row r="15" spans="2:13" x14ac:dyDescent="0.25">
      <c r="B15" t="s">
        <v>21</v>
      </c>
      <c r="C15">
        <f t="shared" ref="C15:K15" si="1">SUM(C5:C13)</f>
        <v>12651.745999999997</v>
      </c>
      <c r="D15">
        <f t="shared" si="1"/>
        <v>1623.8969999999999</v>
      </c>
      <c r="E15">
        <f t="shared" si="1"/>
        <v>1649.2620000000002</v>
      </c>
      <c r="F15">
        <f t="shared" si="1"/>
        <v>19479.685999999998</v>
      </c>
      <c r="G15">
        <f t="shared" si="1"/>
        <v>1158.904</v>
      </c>
      <c r="H15">
        <f t="shared" si="1"/>
        <v>18708.054</v>
      </c>
      <c r="I15">
        <f t="shared" si="1"/>
        <v>2810.3840000000005</v>
      </c>
      <c r="J15">
        <f t="shared" si="1"/>
        <v>7323.6049999999996</v>
      </c>
      <c r="K15">
        <f t="shared" si="1"/>
        <v>15989.076000000001</v>
      </c>
    </row>
    <row r="16" spans="2:13" x14ac:dyDescent="0.25">
      <c r="B16" t="s">
        <v>22</v>
      </c>
      <c r="C16" s="1">
        <f>C15/(SUM($C15:$K15))</f>
        <v>0.15543713985792718</v>
      </c>
      <c r="D16" s="1">
        <f t="shared" ref="D16:K16" si="2">D15/(SUM($C15:$K15))</f>
        <v>1.9950914688286376E-2</v>
      </c>
      <c r="E16" s="1">
        <f t="shared" si="2"/>
        <v>2.0262544644538766E-2</v>
      </c>
      <c r="F16" s="1">
        <f t="shared" si="2"/>
        <v>0.23932401718865573</v>
      </c>
      <c r="G16" s="1">
        <f t="shared" si="2"/>
        <v>1.4238091970065734E-2</v>
      </c>
      <c r="H16" s="1">
        <f t="shared" si="2"/>
        <v>0.22984388131627481</v>
      </c>
      <c r="I16" s="1">
        <f t="shared" si="2"/>
        <v>3.4527886574902862E-2</v>
      </c>
      <c r="J16" s="1">
        <f t="shared" si="2"/>
        <v>8.9976530879549349E-2</v>
      </c>
      <c r="K16" s="1">
        <f t="shared" si="2"/>
        <v>0.19643899287979916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9AE38-7D1A-4C9A-9337-0AFEDB751F12}">
  <dimension ref="B2:E17"/>
  <sheetViews>
    <sheetView topLeftCell="A10" workbookViewId="0">
      <selection activeCell="H31" sqref="H31"/>
    </sheetView>
  </sheetViews>
  <sheetFormatPr defaultRowHeight="15" x14ac:dyDescent="0.25"/>
  <sheetData>
    <row r="2" spans="2:5" x14ac:dyDescent="0.25">
      <c r="B2" t="s">
        <v>13</v>
      </c>
    </row>
    <row r="4" spans="2:5" x14ac:dyDescent="0.25">
      <c r="C4" t="s">
        <v>3</v>
      </c>
    </row>
    <row r="5" spans="2:5" x14ac:dyDescent="0.25">
      <c r="D5" t="s">
        <v>4</v>
      </c>
      <c r="E5" t="s">
        <v>14</v>
      </c>
    </row>
    <row r="7" spans="2:5" x14ac:dyDescent="0.25">
      <c r="C7" t="s">
        <v>10</v>
      </c>
    </row>
    <row r="8" spans="2:5" x14ac:dyDescent="0.25">
      <c r="D8" t="s">
        <v>4</v>
      </c>
      <c r="E8" t="s">
        <v>5</v>
      </c>
    </row>
    <row r="9" spans="2:5" x14ac:dyDescent="0.25">
      <c r="E9" t="s">
        <v>6</v>
      </c>
    </row>
    <row r="11" spans="2:5" x14ac:dyDescent="0.25">
      <c r="C11" t="s">
        <v>7</v>
      </c>
    </row>
    <row r="12" spans="2:5" x14ac:dyDescent="0.25">
      <c r="D12" t="s">
        <v>4</v>
      </c>
      <c r="E12" t="s">
        <v>8</v>
      </c>
    </row>
    <row r="14" spans="2:5" x14ac:dyDescent="0.25">
      <c r="C14" t="s">
        <v>9</v>
      </c>
    </row>
    <row r="15" spans="2:5" x14ac:dyDescent="0.25">
      <c r="D15" t="s">
        <v>4</v>
      </c>
      <c r="E15" t="s">
        <v>11</v>
      </c>
    </row>
    <row r="17" spans="3:3" x14ac:dyDescent="0.25">
      <c r="C17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Trade Data for PPML</vt:lpstr>
      <vt:lpstr>Distance</vt:lpstr>
      <vt:lpstr>Balanced_Data($B)_sort</vt:lpstr>
      <vt:lpstr>Balanced_Data($B)</vt:lpstr>
      <vt:lpstr>Bal_Documentation</vt:lpstr>
    </vt:vector>
  </TitlesOfParts>
  <Company>University of Nebraska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Balistreri</dc:creator>
  <cp:lastModifiedBy>Edward Balistreri</cp:lastModifiedBy>
  <dcterms:created xsi:type="dcterms:W3CDTF">2024-11-10T20:13:33Z</dcterms:created>
  <dcterms:modified xsi:type="dcterms:W3CDTF">2024-12-05T18:10:51Z</dcterms:modified>
</cp:coreProperties>
</file>